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<sst xmlns="http://schemas.openxmlformats.org/spreadsheetml/2006/main" count="39" uniqueCount="31">
  <si>
    <t>序号</t>
  </si>
  <si>
    <t>项目名称</t>
  </si>
  <si>
    <t>项目特征描述</t>
  </si>
  <si>
    <t>计量
单位</t>
  </si>
  <si>
    <t>工程量</t>
  </si>
  <si>
    <t>金额（元）</t>
  </si>
  <si>
    <t>备注</t>
  </si>
  <si>
    <t xml:space="preserve">综合单价        </t>
  </si>
  <si>
    <t>合价            （保留至整数）</t>
  </si>
  <si>
    <t>墙柱面工程</t>
  </si>
  <si>
    <t>墙面喷刷涂料</t>
  </si>
  <si>
    <t>内墙1--水性无机涂料墙面(A级)
a 非黏土烧结实心砖墙体/混凝土预制柱
1.涂刷耐擦洗无机涂料二道
2.封底漆一道
2.3厚耐水腻子分遍刮平、磨光
3.基层处理
4.其他说明:未尽事宜详见图纸设计及相关规范</t>
  </si>
  <si>
    <t>m2</t>
  </si>
  <si>
    <t>内墙1--水性无机涂料墙面(A级)
b 蒸压加气混凝土砌块基层
1.涂刷耐擦洗无机涂料二道
2.封底漆一道
3.3厚耐水腻子分遍刮平、磨光
4.基层处理
5.其他说明:未尽事宜详见图纸设计及相关规范</t>
  </si>
  <si>
    <t>内墙1--水性无机涂料墙面(A级)
c 防火石膏板基层
1.涂刷耐擦洗无机涂料二道
2.封底漆一道
3.3厚耐水腻子分遍刮平、磨光
4.接缝处粘贴50宽耐碱玻纤网格布(200g/m2)
5.轻钢龙骨防火石膏板墙体
6.其他说明:未尽事宜详见图纸设计及相关规范</t>
  </si>
  <si>
    <t>外墙 4--丙烯酸涂料外墙(A级)(颜色同外墙板)
1.喷或滚刷丙烯酸涂料两遍
2.喷或滚刷底涂料一遍
3.基层处理
4.其他说明:未尽事宜详见图纸设计及相关规范</t>
  </si>
  <si>
    <t>踢脚</t>
  </si>
  <si>
    <t>面漆踢脚线</t>
  </si>
  <si>
    <t>踢脚 1--面漆踢脚(B1级,200高,用于车间区域及工艺辅房的外墙内侧时做至混凝土翻边顶面,包括混凝土翻边顶面及柱脚)
1.表面刷底漆一道,环氧树脂面涂2遍60微米
2.8厚1:2.5水泥砂浆压实赶平
3.素水泥浆一道
4.12厚1:3水泥砂浆打底划出纹道
5.基层墙体
6.其他说明:未尽事宜详见图纸设计及相关规范</t>
  </si>
  <si>
    <t>m</t>
  </si>
  <si>
    <t>天棚工程</t>
  </si>
  <si>
    <t>天棚喷刷涂料</t>
  </si>
  <si>
    <t>顶棚 1——水性无机涂料顶棚(A级)
1.一底二涂水性无机涂料
2.2厚面层耐水腻子刮平
3.3厚底基防裂腻子分遍刮平
4.素水泥浆一道甩毛(内掺建筑胶)
5.现浇钢筋混凝土楼板板底清理干净
6.其他说明:未尽事宜详见图纸设计及相关规范</t>
  </si>
  <si>
    <t>平面吊顶天棚</t>
  </si>
  <si>
    <t>顶棚 4——装饰石膏板吊顶(A级)
1.一底二涂水性无机涂料
2.满刮2厚面层耐水腻子找平,面板接缝处贴嵌缝带,刮腻子抹平
3.石膏板基层
4.其他说明:未尽事宜详见图纸设计及相关规范</t>
  </si>
  <si>
    <t>其他工程</t>
  </si>
  <si>
    <t>柱子标号</t>
  </si>
  <si>
    <t>车间柱子标号说明:
1.字体、字号:文字采用油漆喷涂标准黑体字、海青蓝RAL5002,字体高宽比为 1:0.7~1.5 ,字符高度200mm,整体标记高度450mm。
2.字母和数字位置:不同轴线的柱标号英文字母均在上,阿拉伯数字在下。之间间距50mm。
3.标号喷涂位置:同一厂房的立柱编号喷涂方向一致,高度一致,喷涂位置首选钢柱翼缘板面,具体要求如下:
a. 中柱喷涂在两个对立面(非山墙面);
b. 边柱喷涂在墙板对立面;
c. 角柱喷涂在非山墙面;
d. 标号中心距地3000mm(遇干涉可在%%P300mm内调整);
e. 文字整体高度450mm
f. 若厂房是多层,应在每一层都有立柱编号,高度不足3000mm的夹层,喷涂位置为柱高离地2/3位置。
4.多层车间每层均需涂刷。
5.其他说明:未尽事宜详见图纸设计及相关规范</t>
  </si>
  <si>
    <t>个</t>
  </si>
  <si>
    <t>合计</t>
  </si>
  <si>
    <t>注：1、包清工，包辅材，包措施、包工期、包质量、包安全文明、包验收、包维修等所有与本工程相关的一切工作内容。包括税金、保险费、体检费、食宿费等一切措施费。
2、包机械，本项目不提供任何机械（包括物料提升机、气吊、塔吊、叉车等一切机械费），材料上楼费、材料到场御卸费(包括甲供材料及乙供材料)、二次搬运费、蹬高措施费等一切费用综合考虑在报价内。
3、主材甲供包括油漆、腻子等主要材料甲供，其余材料乙供包括绷带、网格布、阴阳角条，胶，木方等一切小件辅材，乙方报价需提供小件辅材列项清单。
4、包括不限于成品保护、乙方负责施工范围内的卫生清洁和清运工作等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</si>
</sst>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9"/>
      <color theme="1"/>
      <name val="??"/>
      <charset val="134"/>
      <scheme val="minor"/>
    </font>
    <font>
      <b/>
      <sz val="10"/>
      <color theme="1"/>
      <name val="??"/>
      <charset val="134"/>
      <scheme val="minor"/>
    </font>
    <font>
      <sz val="10"/>
      <color theme="1"/>
      <name val="??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0" applyAlignment="1"/>
    <xf numFmtId="0" fontId="1" fillId="0" borderId="0" xfId="49" applyFont="1" applyAlignment="1">
      <alignment horizontal="center"/>
    </xf>
    <xf numFmtId="0" fontId="2" fillId="0" borderId="0" xfId="49" applyFont="1" applyAlignment="1">
      <alignment horizontal="center"/>
    </xf>
    <xf numFmtId="0" fontId="2" fillId="0" borderId="0" xfId="49" applyFont="1" applyAlignment="1">
      <alignment horizontal="left"/>
    </xf>
    <xf numFmtId="0" fontId="2" fillId="0" borderId="0" xfId="49" applyFont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left" vertical="center" wrapText="1"/>
    </xf>
    <xf numFmtId="0" fontId="1" fillId="0" borderId="1" xfId="49" applyFont="1" applyBorder="1" applyAlignment="1">
      <alignment horizontal="center" vertical="center"/>
    </xf>
    <xf numFmtId="0" fontId="3" fillId="2" borderId="1" xfId="49" applyFont="1" applyFill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left"/>
    </xf>
    <xf numFmtId="0" fontId="2" fillId="0" borderId="1" xfId="49" applyFont="1" applyBorder="1" applyAlignment="1">
      <alignment horizontal="center"/>
    </xf>
    <xf numFmtId="176" fontId="2" fillId="0" borderId="1" xfId="49" applyNumberFormat="1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abSelected="1" view="pageBreakPreview" zoomScaleNormal="100" workbookViewId="0">
      <pane ySplit="2" topLeftCell="A10" activePane="bottomLeft" state="frozen"/>
      <selection/>
      <selection pane="bottomLeft" activeCell="A16" sqref="A16:H16"/>
    </sheetView>
  </sheetViews>
  <sheetFormatPr defaultColWidth="9" defaultRowHeight="12.75" outlineLevelCol="7"/>
  <cols>
    <col min="1" max="1" width="5.41904761904762" style="2" customWidth="1"/>
    <col min="2" max="2" width="23.1428571428571" style="2" customWidth="1"/>
    <col min="3" max="3" width="49.8571428571429" style="3" customWidth="1"/>
    <col min="4" max="4" width="8.56190476190476" style="2" customWidth="1"/>
    <col min="5" max="5" width="10.2857142857143" style="2" customWidth="1"/>
    <col min="6" max="6" width="13" style="2" customWidth="1"/>
    <col min="7" max="7" width="18" style="2" customWidth="1"/>
    <col min="8" max="8" width="20.2857142857143" style="4" customWidth="1"/>
    <col min="9" max="9" width="12.8571428571429" style="2"/>
    <col min="10" max="16384" width="9" style="2"/>
  </cols>
  <sheetData>
    <row r="1" ht="17.25" customHeight="1" spans="1:8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7"/>
      <c r="H1" s="8" t="s">
        <v>6</v>
      </c>
    </row>
    <row r="2" ht="35.1" customHeight="1" spans="1:8">
      <c r="A2" s="5"/>
      <c r="B2" s="5"/>
      <c r="C2" s="5"/>
      <c r="D2" s="5"/>
      <c r="E2" s="5"/>
      <c r="F2" s="5" t="s">
        <v>7</v>
      </c>
      <c r="G2" s="5" t="s">
        <v>8</v>
      </c>
      <c r="H2" s="8"/>
    </row>
    <row r="3" s="1" customFormat="1" spans="1:8">
      <c r="A3" s="5">
        <v>1</v>
      </c>
      <c r="B3" s="9" t="s">
        <v>9</v>
      </c>
      <c r="C3" s="10"/>
      <c r="D3" s="9"/>
      <c r="E3" s="9"/>
      <c r="F3" s="5"/>
      <c r="G3" s="9"/>
      <c r="H3" s="11"/>
    </row>
    <row r="4" ht="84" spans="1:8">
      <c r="A4" s="5">
        <v>2</v>
      </c>
      <c r="B4" s="5" t="s">
        <v>10</v>
      </c>
      <c r="C4" s="12" t="s">
        <v>11</v>
      </c>
      <c r="D4" s="5" t="s">
        <v>12</v>
      </c>
      <c r="E4" s="5">
        <v>302.33</v>
      </c>
      <c r="F4" s="5"/>
      <c r="G4" s="5">
        <f t="shared" ref="G4:G7" si="0">ROUND(F4*E4,2)</f>
        <v>0</v>
      </c>
      <c r="H4" s="13"/>
    </row>
    <row r="5" ht="84" spans="1:8">
      <c r="A5" s="5">
        <v>3</v>
      </c>
      <c r="B5" s="5" t="s">
        <v>10</v>
      </c>
      <c r="C5" s="12" t="s">
        <v>13</v>
      </c>
      <c r="D5" s="5" t="s">
        <v>12</v>
      </c>
      <c r="E5" s="5">
        <v>742.24</v>
      </c>
      <c r="F5" s="5"/>
      <c r="G5" s="5">
        <f t="shared" si="0"/>
        <v>0</v>
      </c>
      <c r="H5" s="13"/>
    </row>
    <row r="6" ht="96" spans="1:8">
      <c r="A6" s="5">
        <v>4</v>
      </c>
      <c r="B6" s="5" t="s">
        <v>10</v>
      </c>
      <c r="C6" s="12" t="s">
        <v>14</v>
      </c>
      <c r="D6" s="5" t="s">
        <v>12</v>
      </c>
      <c r="E6" s="5">
        <v>227.52</v>
      </c>
      <c r="F6" s="5"/>
      <c r="G6" s="5">
        <f t="shared" si="0"/>
        <v>0</v>
      </c>
      <c r="H6" s="13"/>
    </row>
    <row r="7" customFormat="1" ht="60" spans="1:8">
      <c r="A7" s="5">
        <v>5</v>
      </c>
      <c r="B7" s="14" t="s">
        <v>10</v>
      </c>
      <c r="C7" s="15" t="s">
        <v>15</v>
      </c>
      <c r="D7" s="14" t="s">
        <v>12</v>
      </c>
      <c r="E7" s="14">
        <v>402.99</v>
      </c>
      <c r="F7" s="5"/>
      <c r="G7" s="14">
        <f t="shared" si="0"/>
        <v>0</v>
      </c>
      <c r="H7" s="16"/>
    </row>
    <row r="8" s="1" customFormat="1" spans="1:8">
      <c r="A8" s="5">
        <v>6</v>
      </c>
      <c r="B8" s="9" t="s">
        <v>16</v>
      </c>
      <c r="C8" s="10"/>
      <c r="D8" s="9"/>
      <c r="E8" s="9"/>
      <c r="F8" s="5"/>
      <c r="G8" s="9"/>
      <c r="H8" s="11"/>
    </row>
    <row r="9" ht="108" spans="1:8">
      <c r="A9" s="5">
        <v>7</v>
      </c>
      <c r="B9" s="5" t="s">
        <v>17</v>
      </c>
      <c r="C9" s="12" t="s">
        <v>18</v>
      </c>
      <c r="D9" s="5" t="s">
        <v>19</v>
      </c>
      <c r="E9" s="5">
        <v>1209.03</v>
      </c>
      <c r="F9" s="5"/>
      <c r="G9" s="5">
        <f t="shared" ref="G9:G14" si="1">ROUND(F9*E9,2)</f>
        <v>0</v>
      </c>
      <c r="H9" s="13"/>
    </row>
    <row r="10" s="1" customFormat="1" spans="1:8">
      <c r="A10" s="5">
        <v>8</v>
      </c>
      <c r="B10" s="9" t="s">
        <v>20</v>
      </c>
      <c r="C10" s="10"/>
      <c r="D10" s="9"/>
      <c r="E10" s="9"/>
      <c r="F10" s="5"/>
      <c r="G10" s="9"/>
      <c r="H10" s="11"/>
    </row>
    <row r="11" ht="84" spans="1:8">
      <c r="A11" s="5">
        <v>9</v>
      </c>
      <c r="B11" s="5" t="s">
        <v>21</v>
      </c>
      <c r="C11" s="12" t="s">
        <v>22</v>
      </c>
      <c r="D11" s="5" t="s">
        <v>12</v>
      </c>
      <c r="E11" s="5">
        <v>514.01</v>
      </c>
      <c r="F11" s="5"/>
      <c r="G11" s="5">
        <f t="shared" si="1"/>
        <v>0</v>
      </c>
      <c r="H11" s="13"/>
    </row>
    <row r="12" ht="72" spans="1:8">
      <c r="A12" s="5">
        <v>10</v>
      </c>
      <c r="B12" s="5" t="s">
        <v>23</v>
      </c>
      <c r="C12" s="12" t="s">
        <v>24</v>
      </c>
      <c r="D12" s="5" t="s">
        <v>12</v>
      </c>
      <c r="E12" s="5">
        <v>91.23</v>
      </c>
      <c r="F12" s="5"/>
      <c r="G12" s="5">
        <f t="shared" si="1"/>
        <v>0</v>
      </c>
      <c r="H12" s="13"/>
    </row>
    <row r="13" spans="1:8">
      <c r="A13" s="5">
        <v>11</v>
      </c>
      <c r="B13" s="9" t="s">
        <v>25</v>
      </c>
      <c r="C13" s="12"/>
      <c r="D13" s="5"/>
      <c r="E13" s="5"/>
      <c r="F13" s="5"/>
      <c r="G13" s="5"/>
      <c r="H13" s="13"/>
    </row>
    <row r="14" ht="204" spans="1:8">
      <c r="A14" s="5">
        <v>12</v>
      </c>
      <c r="B14" s="5" t="s">
        <v>26</v>
      </c>
      <c r="C14" s="12" t="s">
        <v>27</v>
      </c>
      <c r="D14" s="5" t="s">
        <v>28</v>
      </c>
      <c r="E14" s="5">
        <v>103</v>
      </c>
      <c r="F14" s="5">
        <f>I14*1.32</f>
        <v>0</v>
      </c>
      <c r="G14" s="5">
        <f t="shared" si="1"/>
        <v>0</v>
      </c>
      <c r="H14" s="13"/>
    </row>
    <row r="15" ht="35.1" customHeight="1" spans="1:8">
      <c r="A15" s="5">
        <v>13</v>
      </c>
      <c r="B15" s="13" t="s">
        <v>29</v>
      </c>
      <c r="C15" s="17"/>
      <c r="D15" s="18"/>
      <c r="E15" s="18"/>
      <c r="F15" s="5"/>
      <c r="G15" s="19">
        <f>SUM(G3:G14)</f>
        <v>0</v>
      </c>
      <c r="H15" s="13"/>
    </row>
    <row r="16" ht="81" customHeight="1" spans="1:8">
      <c r="A16" s="20" t="s">
        <v>30</v>
      </c>
      <c r="B16" s="21"/>
      <c r="C16" s="21"/>
      <c r="D16" s="21"/>
      <c r="E16" s="21"/>
      <c r="F16" s="21"/>
      <c r="G16" s="21"/>
      <c r="H16" s="21"/>
    </row>
  </sheetData>
  <mergeCells count="8">
    <mergeCell ref="F1:G1"/>
    <mergeCell ref="A16:H16"/>
    <mergeCell ref="A1:A2"/>
    <mergeCell ref="B1:B2"/>
    <mergeCell ref="C1:C2"/>
    <mergeCell ref="D1:D2"/>
    <mergeCell ref="E1:E2"/>
    <mergeCell ref="H1:H2"/>
  </mergeCells>
  <printOptions horizontalCentered="1"/>
  <pageMargins left="0.116416666666667" right="0.116416666666667" top="0.59375" bottom="0" header="0.59375" footer="0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</dc:creator>
  <cp:lastModifiedBy>雾徒</cp:lastModifiedBy>
  <dcterms:created xsi:type="dcterms:W3CDTF">2026-04-10T15:49:00Z</dcterms:created>
  <dcterms:modified xsi:type="dcterms:W3CDTF">2026-07-16T07:03:00Z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0E1E7E4535F542E5859A80FC1A20E305_12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