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6" r:id="rId1"/>
  </sheets>
  <definedNames>
    <definedName name="_xlnm.Print_Area" localSheetId="0">Sheet1!$A$1:$G$21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<sst xmlns="http://schemas.openxmlformats.org/spreadsheetml/2006/main" count="55" uniqueCount="33">
  <si>
    <t>序号</t>
  </si>
  <si>
    <t>项目名称</t>
  </si>
  <si>
    <t>项目特征描述</t>
  </si>
  <si>
    <t>计量
单位</t>
  </si>
  <si>
    <t>工程量</t>
  </si>
  <si>
    <t>金额（元）</t>
  </si>
  <si>
    <t>综合单价</t>
  </si>
  <si>
    <t>合价            （保留至整数）</t>
  </si>
  <si>
    <t>楼地面工程</t>
  </si>
  <si>
    <t>块料楼地面</t>
  </si>
  <si>
    <t>地面 6--防滑地砖地面（A级）
1.10厚800*800防滑耐磨地砖（玻化砖）铺实拍平,同色美缝剂嵌缝;
2.20厚1:3干硬性水泥砂浆,表面撒水泥粉
3.20厚1:2.5水泥砂浆找平
4.水泥浆一道(内掺水重5%的建筑胶)
5.其他说明:未尽事宜详见图纸设计及相关规范</t>
  </si>
  <si>
    <t>m2</t>
  </si>
  <si>
    <t>地面 7--防滑防水地砖地面(A级)(设置2道防水达到一级防水等级)
1.10厚400*800防滑耐磨地砖(玻化砖)铺实拍平,同色美缝剂嵌缝
2.20厚1:3干硬性水泥砂浆结合层,表面撒水泥粉
3.20厚1:2.5水泥砂浆找平
4.基层处理
5.其他说明:未尽事宜详见图纸设计及相关规范</t>
  </si>
  <si>
    <t>块料零星项目-卫生间墩台</t>
  </si>
  <si>
    <t>石材楼地面</t>
  </si>
  <si>
    <t>地面 7--过门石
1.20厚大理石板,水泥浆擦缝(标高0.000m,颜色由业主确定)
2.30厚DS M15预拌干硬性水泥砂浆,上洒1~2厚干水泥并洒清水适量
4.基层处理
5.其他说明:未尽事宜详见图纸设计及相关规范</t>
  </si>
  <si>
    <t>楼面 2--防滑地砖楼面(A级)
1.10厚800*800防滑耐磨地砖(玻化砖)铺实拍平,同色美缝剂嵌缝
2.20厚1:4干硬性水泥砂浆,表面撒水泥粉
3.20厚1:2.5水泥砂浆找平
4.水泥浆一道(内掺建筑胶)
5.钢筋混凝土楼板,结构降板50
6.其他说明:未尽事宜详见图纸设计及相关规范</t>
  </si>
  <si>
    <t>楼面 3--防滑防水地砖楼面(A级)(设置2道防水达到一级防水等级)
1.10厚400*800防滑耐磨地砖(玻化砖)铺实拍平,同色美缝剂嵌缝。
2.20厚1:3干硬性水泥砂浆,表面撒水泥粉
3.20厚1:2.5水泥砂浆找平
4.基层处理
5.其他说明:未尽事宜详见图纸设计及相关规范</t>
  </si>
  <si>
    <t>过门石</t>
  </si>
  <si>
    <t>楼面 3--过门石
1.20厚大理石板,水泥浆擦缝(标高0.000m,颜色由业主确定)
2.30厚聚合物防水砂浆结合层,上洒1~2厚干水泥并洒清水适量
3.基层处理
4.其他说明:未尽事宜详见图纸设计及相关规范</t>
  </si>
  <si>
    <t>块料楼梯</t>
  </si>
  <si>
    <t>墙柱面工程</t>
  </si>
  <si>
    <t>块料墙、柱面</t>
  </si>
  <si>
    <t>内墙 2——玻化瓷砖(带防水层)墙面(A级)(设置2道防水达到一级防水等级)
a 非粘土实心砖基层墙体
1.8厚400×800墙面砖(玻化砖),同色美缝剂嵌缝（有吊顶的空间,面砖铺贴至吊顶完成面以上100，3mm美缝）
2.4厚强力胶粉泥粘结层,揉挤压实
3.基层处理
5.其他说明:未尽事宜详见图纸设计及相关规范</t>
  </si>
  <si>
    <t>内墙 2——玻化瓷砖(带防水层)墙面(A级)(设置2道防水达到一级防水等级)
b 防火石膏板基层墙体
1.8厚400×800墙面砖(玻化砖),同色美缝剂嵌缝（有吊顶的空间,面砖铺贴至吊顶完成面以上100，3mm美缝）
2.4厚强力胶粉泥粘结层,揉挤压实
3.基层处理
4.其他说明:未尽事宜详见图纸设计及相关规范</t>
  </si>
  <si>
    <t>块料踢脚线</t>
  </si>
  <si>
    <t>踢脚 2--面砖踢脚(A级,用内墙时100高,用于外墙内侧时做至混凝土翻边顶面,包括混凝土翻边顶面及柱脚)
1.10厚玻化防滑地砖配套踢脚砖,专用防水嵌缝剂嵌缝
2.8厚1:2水泥砂浆粘合层(内掺建筑胶)
3.5厚1:3水泥砂浆打底划出纹道
4.基层墙体
5.其他说明:未尽事宜详见图纸设计及相关规范</t>
  </si>
  <si>
    <t>m</t>
  </si>
  <si>
    <t>其他工程</t>
  </si>
  <si>
    <t>部位：循环水泵房地沟底壁
1.贴5厚釉面砖（底壁）
2.粘接层
3.基层处理
4.其他说明:未尽事宜详见图纸设计及相关规范</t>
  </si>
  <si>
    <t>部位：循环水泵房地沟侧壁
1.贴5厚釉面砖（侧壁）
2.粘接层
3.基层处理
4.其他说明:未尽事宜详见图纸设计及相关规范</t>
  </si>
  <si>
    <t>合计</t>
  </si>
  <si>
    <t>注：1、包清工，包辅材，包工期、包质量、包安全文明、包验收、包维修等所有与本工程相关的一切工作内容。包括税金、保险费、体检费、食宿费等一切措施费。
2、包机械，本项目不提供任何机械（包括物料提升机、气吊、塔吊、叉车等一切机械费）；材料上楼费、材料到场御卸费(包括甲供材料及乙供材料)、二次搬运费、蹬高措施费等一切费用综合考虑在报价内。
3、水泥、沙子、背胶、美缝剂、墙地砖等材料主要材料甲供，其余材料乙供。
4、包括不限于铺贴、切割倒角拉槽加工费、养护、成品保护、乙方负责施工范围内的卫生清洁和清运工作等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</si>
</sst>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9"/>
      <color theme="1"/>
      <name val="??"/>
      <charset val="134"/>
      <scheme val="minor"/>
    </font>
    <font>
      <b/>
      <sz val="10"/>
      <color theme="1"/>
      <name val="??"/>
      <charset val="134"/>
      <scheme val="minor"/>
    </font>
    <font>
      <sz val="10"/>
      <color theme="1"/>
      <name val="??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0" applyAlignment="1"/>
    <xf numFmtId="0" fontId="1" fillId="0" borderId="0" xfId="49" applyFont="1" applyAlignment="1">
      <alignment horizontal="center"/>
    </xf>
    <xf numFmtId="0" fontId="2" fillId="0" borderId="0" xfId="49" applyFont="1" applyAlignment="1">
      <alignment horizontal="center"/>
    </xf>
    <xf numFmtId="0" fontId="2" fillId="0" borderId="0" xfId="49" applyFont="1" applyAlignment="1">
      <alignment horizontal="left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left" vertical="center" wrapText="1"/>
    </xf>
    <xf numFmtId="0" fontId="4" fillId="2" borderId="1" xfId="49" applyFont="1" applyFill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/>
    </xf>
    <xf numFmtId="0" fontId="2" fillId="0" borderId="4" xfId="49" applyFont="1" applyBorder="1" applyAlignment="1">
      <alignment horizontal="left"/>
    </xf>
    <xf numFmtId="0" fontId="2" fillId="0" borderId="4" xfId="49" applyFont="1" applyBorder="1" applyAlignment="1">
      <alignment horizontal="center"/>
    </xf>
    <xf numFmtId="0" fontId="3" fillId="2" borderId="4" xfId="49" applyFont="1" applyFill="1" applyBorder="1" applyAlignment="1">
      <alignment horizontal="center" vertical="center" wrapText="1"/>
    </xf>
    <xf numFmtId="176" fontId="2" fillId="0" borderId="4" xfId="49" applyNumberFormat="1" applyFont="1" applyBorder="1" applyAlignment="1">
      <alignment horizontal="center" vertical="center"/>
    </xf>
    <xf numFmtId="0" fontId="3" fillId="2" borderId="1" xfId="49" applyFont="1" applyFill="1" applyBorder="1" applyAlignment="1">
      <alignment horizontal="left" vertical="top" wrapText="1"/>
    </xf>
    <xf numFmtId="0" fontId="3" fillId="2" borderId="0" xfId="49" applyFont="1" applyFill="1" applyBorder="1" applyAlignment="1">
      <alignment horizontal="center" vertical="center" wrapText="1"/>
    </xf>
    <xf numFmtId="0" fontId="2" fillId="0" borderId="0" xfId="49" applyFont="1" applyBorder="1" applyAlignment="1">
      <alignment horizontal="center"/>
    </xf>
    <xf numFmtId="0" fontId="2" fillId="0" borderId="0" xfId="49" applyFont="1" applyBorder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showGridLines="0" tabSelected="1" view="pageBreakPreview" zoomScaleNormal="115" workbookViewId="0">
      <pane ySplit="2" topLeftCell="A13" activePane="bottomLeft" state="frozen"/>
      <selection/>
      <selection pane="bottomLeft" activeCell="J6" sqref="J6"/>
    </sheetView>
  </sheetViews>
  <sheetFormatPr defaultColWidth="9" defaultRowHeight="12.75" outlineLevelCol="6"/>
  <cols>
    <col min="1" max="1" width="5.41904761904762" style="2" customWidth="1"/>
    <col min="2" max="2" width="28.3142857142857" style="2" customWidth="1"/>
    <col min="3" max="3" width="61.2380952380952" style="3" customWidth="1"/>
    <col min="4" max="4" width="8.56190476190476" style="2" customWidth="1"/>
    <col min="5" max="5" width="10.2857142857143" style="2" customWidth="1"/>
    <col min="6" max="6" width="14.7809523809524" style="2" customWidth="1"/>
    <col min="7" max="7" width="18" style="2" customWidth="1"/>
    <col min="8" max="16384" width="9" style="2"/>
  </cols>
  <sheetData>
    <row r="1" ht="17.25" customHeight="1" spans="1:7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6"/>
    </row>
    <row r="2" ht="35.1" customHeight="1" spans="1:7">
      <c r="A2" s="4"/>
      <c r="B2" s="4"/>
      <c r="C2" s="4"/>
      <c r="D2" s="4"/>
      <c r="E2" s="4"/>
      <c r="F2" s="4" t="s">
        <v>6</v>
      </c>
      <c r="G2" s="4" t="s">
        <v>7</v>
      </c>
    </row>
    <row r="3" spans="1:7">
      <c r="A3" s="4">
        <v>1</v>
      </c>
      <c r="B3" s="7" t="s">
        <v>8</v>
      </c>
      <c r="C3" s="4"/>
      <c r="D3" s="4"/>
      <c r="E3" s="4"/>
      <c r="F3" s="4"/>
      <c r="G3" s="4"/>
    </row>
    <row r="4" ht="72" spans="1:7">
      <c r="A4" s="4">
        <v>2</v>
      </c>
      <c r="B4" s="4" t="s">
        <v>9</v>
      </c>
      <c r="C4" s="8" t="s">
        <v>10</v>
      </c>
      <c r="D4" s="4" t="s">
        <v>11</v>
      </c>
      <c r="E4" s="4">
        <v>472.04</v>
      </c>
      <c r="F4" s="4"/>
      <c r="G4" s="4">
        <f t="shared" ref="G4:G12" si="0">ROUND(F4*E4,2)</f>
        <v>0</v>
      </c>
    </row>
    <row r="5" ht="72" spans="1:7">
      <c r="A5" s="4">
        <v>3</v>
      </c>
      <c r="B5" s="4" t="s">
        <v>9</v>
      </c>
      <c r="C5" s="8" t="s">
        <v>12</v>
      </c>
      <c r="D5" s="4" t="s">
        <v>11</v>
      </c>
      <c r="E5" s="4">
        <v>70.74</v>
      </c>
      <c r="F5" s="4"/>
      <c r="G5" s="4">
        <f t="shared" si="0"/>
        <v>0</v>
      </c>
    </row>
    <row r="6" ht="72" spans="1:7">
      <c r="A6" s="4">
        <v>4</v>
      </c>
      <c r="B6" s="4" t="s">
        <v>13</v>
      </c>
      <c r="C6" s="8" t="s">
        <v>12</v>
      </c>
      <c r="D6" s="4" t="s">
        <v>11</v>
      </c>
      <c r="E6" s="4">
        <v>17.77</v>
      </c>
      <c r="F6" s="4"/>
      <c r="G6" s="4">
        <f t="shared" si="0"/>
        <v>0</v>
      </c>
    </row>
    <row r="7" ht="60" spans="1:7">
      <c r="A7" s="4">
        <v>5</v>
      </c>
      <c r="B7" s="4" t="s">
        <v>14</v>
      </c>
      <c r="C7" s="8" t="s">
        <v>15</v>
      </c>
      <c r="D7" s="4" t="s">
        <v>11</v>
      </c>
      <c r="E7" s="4">
        <v>0.79</v>
      </c>
      <c r="F7" s="4"/>
      <c r="G7" s="4">
        <f t="shared" si="0"/>
        <v>0</v>
      </c>
    </row>
    <row r="8" ht="84" spans="1:7">
      <c r="A8" s="4">
        <v>6</v>
      </c>
      <c r="B8" s="4" t="s">
        <v>9</v>
      </c>
      <c r="C8" s="8" t="s">
        <v>16</v>
      </c>
      <c r="D8" s="4" t="s">
        <v>11</v>
      </c>
      <c r="E8" s="4">
        <v>683.48</v>
      </c>
      <c r="F8" s="4"/>
      <c r="G8" s="4">
        <f t="shared" si="0"/>
        <v>0</v>
      </c>
    </row>
    <row r="9" ht="72" spans="1:7">
      <c r="A9" s="4">
        <v>7</v>
      </c>
      <c r="B9" s="4" t="s">
        <v>9</v>
      </c>
      <c r="C9" s="8" t="s">
        <v>17</v>
      </c>
      <c r="D9" s="4" t="s">
        <v>11</v>
      </c>
      <c r="E9" s="4">
        <v>55.94</v>
      </c>
      <c r="F9" s="4"/>
      <c r="G9" s="4">
        <f t="shared" si="0"/>
        <v>0</v>
      </c>
    </row>
    <row r="10" ht="72" spans="1:7">
      <c r="A10" s="4">
        <v>8</v>
      </c>
      <c r="B10" s="4" t="s">
        <v>9</v>
      </c>
      <c r="C10" s="8" t="s">
        <v>17</v>
      </c>
      <c r="D10" s="4" t="s">
        <v>11</v>
      </c>
      <c r="E10" s="4">
        <v>10.39</v>
      </c>
      <c r="F10" s="4"/>
      <c r="G10" s="4">
        <f t="shared" si="0"/>
        <v>0</v>
      </c>
    </row>
    <row r="11" ht="60" spans="1:7">
      <c r="A11" s="4">
        <v>9</v>
      </c>
      <c r="B11" s="4" t="s">
        <v>18</v>
      </c>
      <c r="C11" s="8" t="s">
        <v>19</v>
      </c>
      <c r="D11" s="4" t="s">
        <v>11</v>
      </c>
      <c r="E11" s="4">
        <v>0.79</v>
      </c>
      <c r="F11" s="4"/>
      <c r="G11" s="4">
        <f t="shared" si="0"/>
        <v>0</v>
      </c>
    </row>
    <row r="12" ht="84" spans="1:7">
      <c r="A12" s="4">
        <v>10</v>
      </c>
      <c r="B12" s="4" t="s">
        <v>20</v>
      </c>
      <c r="C12" s="8" t="s">
        <v>16</v>
      </c>
      <c r="D12" s="4" t="s">
        <v>11</v>
      </c>
      <c r="E12" s="4">
        <v>38.96</v>
      </c>
      <c r="F12" s="4"/>
      <c r="G12" s="4">
        <f t="shared" si="0"/>
        <v>0</v>
      </c>
    </row>
    <row r="13" s="1" customFormat="1" spans="1:7">
      <c r="A13" s="4">
        <v>11</v>
      </c>
      <c r="B13" s="7" t="s">
        <v>21</v>
      </c>
      <c r="C13" s="9"/>
      <c r="D13" s="7"/>
      <c r="E13" s="7"/>
      <c r="F13" s="4"/>
      <c r="G13" s="7"/>
    </row>
    <row r="14" ht="96" spans="1:7">
      <c r="A14" s="4">
        <v>12</v>
      </c>
      <c r="B14" s="4" t="s">
        <v>22</v>
      </c>
      <c r="C14" s="8" t="s">
        <v>23</v>
      </c>
      <c r="D14" s="4" t="s">
        <v>11</v>
      </c>
      <c r="E14" s="4">
        <v>711.45</v>
      </c>
      <c r="F14" s="4"/>
      <c r="G14" s="4">
        <f>ROUND(F14*E14,2)</f>
        <v>0</v>
      </c>
    </row>
    <row r="15" ht="96" spans="1:7">
      <c r="A15" s="4">
        <v>13</v>
      </c>
      <c r="B15" s="4" t="s">
        <v>22</v>
      </c>
      <c r="C15" s="8" t="s">
        <v>24</v>
      </c>
      <c r="D15" s="4" t="s">
        <v>11</v>
      </c>
      <c r="E15" s="4">
        <v>30.97</v>
      </c>
      <c r="F15" s="4"/>
      <c r="G15" s="4">
        <f>ROUND(F15*E15,2)</f>
        <v>0</v>
      </c>
    </row>
    <row r="16" ht="84" spans="1:7">
      <c r="A16" s="4">
        <v>14</v>
      </c>
      <c r="B16" s="4" t="s">
        <v>25</v>
      </c>
      <c r="C16" s="8" t="s">
        <v>26</v>
      </c>
      <c r="D16" s="4" t="s">
        <v>27</v>
      </c>
      <c r="E16" s="4">
        <v>291.64</v>
      </c>
      <c r="F16" s="4"/>
      <c r="G16" s="4">
        <f>ROUND(F16*E16,2)</f>
        <v>0</v>
      </c>
    </row>
    <row r="17" s="1" customFormat="1" spans="1:7">
      <c r="A17" s="4">
        <v>15</v>
      </c>
      <c r="B17" s="7" t="s">
        <v>28</v>
      </c>
      <c r="C17" s="9"/>
      <c r="D17" s="7"/>
      <c r="E17" s="7"/>
      <c r="F17" s="4"/>
      <c r="G17" s="7"/>
    </row>
    <row r="18" ht="60" spans="1:7">
      <c r="A18" s="4">
        <v>16</v>
      </c>
      <c r="B18" s="4" t="s">
        <v>9</v>
      </c>
      <c r="C18" s="8" t="s">
        <v>29</v>
      </c>
      <c r="D18" s="4" t="s">
        <v>11</v>
      </c>
      <c r="E18" s="4">
        <v>3.67</v>
      </c>
      <c r="F18" s="4"/>
      <c r="G18" s="4">
        <f>ROUND(F18*E18,2)</f>
        <v>0</v>
      </c>
    </row>
    <row r="19" ht="60" spans="1:7">
      <c r="A19" s="4">
        <v>17</v>
      </c>
      <c r="B19" s="4" t="s">
        <v>22</v>
      </c>
      <c r="C19" s="8" t="s">
        <v>30</v>
      </c>
      <c r="D19" s="4" t="s">
        <v>11</v>
      </c>
      <c r="E19" s="4">
        <v>7.45</v>
      </c>
      <c r="F19" s="4"/>
      <c r="G19" s="4">
        <f>ROUND(F19*E19,2)</f>
        <v>0</v>
      </c>
    </row>
    <row r="20" ht="35" customHeight="1" spans="1:7">
      <c r="A20" s="4">
        <v>18</v>
      </c>
      <c r="B20" s="10" t="s">
        <v>31</v>
      </c>
      <c r="C20" s="11"/>
      <c r="D20" s="12"/>
      <c r="E20" s="12"/>
      <c r="F20" s="13"/>
      <c r="G20" s="14">
        <f>SUM(G4:G19)</f>
        <v>0</v>
      </c>
    </row>
    <row r="21" ht="61" customHeight="1" spans="1:7">
      <c r="A21" s="15" t="s">
        <v>32</v>
      </c>
      <c r="B21" s="15"/>
      <c r="C21" s="15"/>
      <c r="D21" s="15"/>
      <c r="E21" s="15"/>
      <c r="F21" s="15"/>
      <c r="G21" s="15"/>
    </row>
    <row r="22" spans="1:7">
      <c r="A22" s="16"/>
      <c r="B22" s="17"/>
      <c r="C22" s="18"/>
      <c r="D22" s="17"/>
      <c r="E22" s="17"/>
      <c r="F22" s="16"/>
      <c r="G22" s="17"/>
    </row>
    <row r="23" spans="1:7">
      <c r="A23" s="16"/>
      <c r="B23" s="17"/>
      <c r="C23" s="18"/>
      <c r="D23" s="17"/>
      <c r="E23" s="17"/>
      <c r="F23" s="16"/>
      <c r="G23" s="17"/>
    </row>
    <row r="24" spans="1:7">
      <c r="A24" s="16"/>
      <c r="B24" s="17"/>
      <c r="C24" s="18"/>
      <c r="D24" s="17"/>
      <c r="E24" s="17"/>
      <c r="F24" s="16"/>
      <c r="G24" s="17"/>
    </row>
    <row r="25" spans="1:7">
      <c r="A25" s="16"/>
      <c r="B25" s="17"/>
      <c r="C25" s="18"/>
      <c r="D25" s="17"/>
      <c r="E25" s="17"/>
      <c r="F25" s="16"/>
      <c r="G25" s="17"/>
    </row>
    <row r="26" spans="1:7">
      <c r="A26" s="16"/>
      <c r="B26" s="17"/>
      <c r="C26" s="18"/>
      <c r="D26" s="17"/>
      <c r="E26" s="17"/>
      <c r="F26" s="16"/>
      <c r="G26" s="17"/>
    </row>
  </sheetData>
  <mergeCells count="7">
    <mergeCell ref="F1:G1"/>
    <mergeCell ref="A21:G21"/>
    <mergeCell ref="A1:A2"/>
    <mergeCell ref="B1:B2"/>
    <mergeCell ref="C1:C2"/>
    <mergeCell ref="D1:D2"/>
    <mergeCell ref="E1:E2"/>
  </mergeCells>
  <printOptions horizontalCentered="1"/>
  <pageMargins left="0.116416666666667" right="0.116416666666667" top="0.59375" bottom="0" header="0.59375" footer="0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</dc:creator>
  <cp:lastModifiedBy>雾徒</cp:lastModifiedBy>
  <dcterms:created xsi:type="dcterms:W3CDTF">2026-04-10T15:49:00Z</dcterms:created>
  <dcterms:modified xsi:type="dcterms:W3CDTF">2026-07-15T01:30:14Z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0E1E7E4535F542E5859A80FC1A20E305_12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