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<sst xmlns="http://schemas.openxmlformats.org/spreadsheetml/2006/main" count="45" uniqueCount="31">
  <si>
    <t>序号</t>
  </si>
  <si>
    <t>项目名称</t>
  </si>
  <si>
    <t>项目特征描述</t>
  </si>
  <si>
    <t>计量
单位</t>
  </si>
  <si>
    <t>工程量</t>
  </si>
  <si>
    <t>金额（元）</t>
  </si>
  <si>
    <t>备注</t>
  </si>
  <si>
    <t>综合单价</t>
  </si>
  <si>
    <t>合价            （保留至整数）</t>
  </si>
  <si>
    <t>墙柱面工程</t>
  </si>
  <si>
    <t>墙、柱面装饰板</t>
  </si>
  <si>
    <t>内墙 3--吸声墙面(A级)
砌体墙处做法
1.2厚穿孔铝板,用螺钉固定于龙骨上
2.玻璃布一层绷紧,固定于龙骨表面
3.40厚玻璃棉毡,用建筑胶黏贴于龙骨档内
4.50*50*0.8轻钢龙骨(避开门窗位置设置),膨胀螺栓与墙面(檩条)固定
5.其他说明:未尽事宜详见图纸设计及相关规范</t>
  </si>
  <si>
    <t>m2</t>
  </si>
  <si>
    <t>内墙 3--吸声墙面(A级)-外墙内侧处
1.2厚穿孔铝板,用螺钉固定于龙骨上
2.玻璃布一层绷紧,固定于龙骨表面
3.40厚玻璃棉毡,用建筑胶黏贴于龙骨档内
4.50*50*0.8轻钢龙骨(避开门窗位置设置),膨胀螺栓与墙面(檩条)固定
5.结构柱间增加(竖向加强柱100x60x4,间距4米,横向加强梁100x60x4,间距4米,避开门窗位置设置)
6.其他说明:未尽事宜详见图纸设计及相关规范</t>
  </si>
  <si>
    <t>轻钢龙骨防火石膏板包梁、柱及管道、消火栓:(用于所有房间(设备用房、有水房间除外)):
1.轻钢龙骨(C100轻钢龙骨@400,龙骨壁厚不小于0.8)
2.内填100厚岩棉,其容重120kg/m3
3.双层(12+12)厚防火石膏板
4.其他说明:未尽事宜详见图纸设计及相关规范</t>
  </si>
  <si>
    <t>轻钢龙骨防火石膏板包梁、柱及管道、消火栓:(用于有水潮湿房间部位):
1.轻钢龙骨(C100轻钢龙骨@400,龙骨壁厚不小于0.8)
2.内填100厚岩棉,其容重120kg/m3
3.双层(12+12)厚防水石膏板
4.其他说明:未尽事宜详见图纸设计及相关规范</t>
  </si>
  <si>
    <t>踢脚</t>
  </si>
  <si>
    <t>金属踢脚线</t>
  </si>
  <si>
    <t>1.踢脚线高度:100mm
2.面层材料品种、规格:成品不锈钢拉丝踢脚
3.其他说明:未尽事宜详见图纸设计及相关规范</t>
  </si>
  <si>
    <t>m</t>
  </si>
  <si>
    <t>天棚工程</t>
  </si>
  <si>
    <t>平面吊顶天棚</t>
  </si>
  <si>
    <t>顶棚 2——明架开启式T型龙骨硅酸钙板吊顶(A级)
1.10厚成品硅酸钙板吊顶,规格600X600
2.T型横撑龙骨TB24x28,间距600,与次龙骨插接;
3.T型轻钢主龙骨TB24x32,间距600,与主龙骨插接,中距600;
4.C型轻钢主龙骨CS50,间距1200,用吊件与钢筋吊杆联结后找平
5.φ8钢筋吊杆,双向中距≤1200,吊杆上部与板底预留吊环固定
6.现浇钢筋混凝土板底或结构构建预留φ10钢筋吊环,双向中距≤1200
7.其他说明:未尽事宜详见图纸设计及相关规范</t>
  </si>
  <si>
    <t>顶棚 3——覆膜铝板集成吊顶(A级)
1.1厚覆膜铝板(300×1200)与配套专用龙骨固定
2.与铝合金方板配套的专用下层副龙骨联接,间距≤600
3.与安装形式配套的专用上层主龙骨,间距≤1200用吊件与钢筋吊杆联接后找平
4.φ8钢筋吊杆,双向中距≤1200,吊杆上部与板底预留吊环固定
5.现浇钢筋混凝土板底预留φ10钢筋吊环,双向中距≤1200
6.其他说明:未尽事宜详见图纸设计及相关规范</t>
  </si>
  <si>
    <t>顶棚 4——装饰石膏板吊顶(A级)油漆另行分包
1.12厚纸面石膏板用自攻螺丝与龙骨固定,中距≤200,螺丝距板边长边≥10,短边≥15
2.U型轻钢覆面横撑龙骨CB60X27,间距1200,用挂插件与次龙骨联结
3.U型轻钢覆面次龙骨CB60X27,间距400,用挂插件与承载龙骨联结
4.U型轻钢承载龙骨CB60X27,中距≤1200,用吊件与钢筋吊杆联结后找平
5.10号镀锌低碳钢丝吊杆,双向中距≤1200,吊杆上部与预留钢筋吊环固定
6.结构梁底或结构檩条预留φ10钢筋吊环,双向中距≤1200
7.其他说明:未尽事宜详见图纸设计及相关规范</t>
  </si>
  <si>
    <t>顶棚 5——穿孔铝板吸声暗龙骨吊顶(A级)
1.2厚穿孔铝板,规格600X600(图案、花型由业主确定)
2.50厚吸音岩棉填于龙骨间,容重不小于120Kg/m3
3.T型轻钢次龙骨TB24X28,间距600与主龙骨插接
4.T型轻钢主龙骨TB24X38,间距600,用挂件与承载龙骨固定
5.U型轻钢承载龙骨CB60X27,中距≤1200,用吊件与钢筋吊杆联结后找平
6.10号镀锌低碳钢丝吊杆,双向中距≤1200,吊杆上部与预留钢筋吊环固定
7.结构梁底或结构檩条预留φ10钢筋吊环,双向中距≤1200
8.其他说明:未尽事宜详见图纸设计及相关规范</t>
  </si>
  <si>
    <t>其他工程</t>
  </si>
  <si>
    <t>金属门窗套</t>
  </si>
  <si>
    <t>1.部位：卫生间
2.面层材料品种、规格:1厚304银灰色拉丝不锈钢
3.其他说明:未尽事宜详见图纸设计及相关规范</t>
  </si>
  <si>
    <t>合计</t>
  </si>
  <si>
    <t>注：1、包清工，包辅材，包工期、包质量、包安全文明、包验收、包维修等所有与本工程相关的一切工作内容。包括税金、保险费、体检费、食宿费等一切措施费。
2、包机械，本项目不提供任何机械（包括物料提升机、气吊、塔吊、叉车等一切机械费），材料上楼费、材料到场御卸费(包括甲供材料及乙供材料)、二次搬运费、蹬高措施费等一切费用综合考虑在报价内。
3、主材甲供包括饰面板材、基层板材、吊顶龙骨、墙面龙骨、岩棉、不锈钢等主要材料甲供，其余材料乙供包括各种型号自攻钉，铆钉，胶，木方等一切小件辅材，乙方报价需提供小件辅材列项清单。
4、包括不限于成品保护、乙方负责施工范围内的卫生清洁和清运工作等
5、包括各饰面顶部风口四周固定框、顶部机电末端开孔、按图纸要求增加各类反向支撑等所有图纸内容、配合其他单位饰面的开孔，孔洞预留等施工。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</si>
</sst>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9"/>
      <color theme="1"/>
      <name val="??"/>
      <charset val="134"/>
      <scheme val="minor"/>
    </font>
    <font>
      <b/>
      <sz val="10"/>
      <color theme="1"/>
      <name val="??"/>
      <charset val="134"/>
      <scheme val="minor"/>
    </font>
    <font>
      <sz val="10"/>
      <color theme="1"/>
      <name val="??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0" applyAlignment="1"/>
    <xf numFmtId="0" fontId="1" fillId="0" borderId="0" xfId="49" applyFont="1" applyAlignment="1">
      <alignment horizontal="center"/>
    </xf>
    <xf numFmtId="0" fontId="2" fillId="0" borderId="0" xfId="49" applyFont="1" applyAlignment="1">
      <alignment horizontal="center"/>
    </xf>
    <xf numFmtId="0" fontId="2" fillId="0" borderId="0" xfId="49" applyFont="1" applyAlignment="1">
      <alignment horizontal="left"/>
    </xf>
    <xf numFmtId="0" fontId="2" fillId="0" borderId="0" xfId="49" applyFont="1" applyAlignment="1">
      <alignment horizontal="center" vertical="center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left" vertical="center" wrapText="1"/>
    </xf>
    <xf numFmtId="0" fontId="1" fillId="0" borderId="1" xfId="49" applyFont="1" applyBorder="1" applyAlignment="1">
      <alignment horizontal="center" vertical="center"/>
    </xf>
    <xf numFmtId="0" fontId="3" fillId="2" borderId="1" xfId="49" applyFont="1" applyFill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horizontal="left"/>
    </xf>
    <xf numFmtId="0" fontId="2" fillId="0" borderId="1" xfId="49" applyFont="1" applyBorder="1" applyAlignment="1">
      <alignment horizontal="center"/>
    </xf>
    <xf numFmtId="176" fontId="2" fillId="0" borderId="1" xfId="49" applyNumberFormat="1" applyFont="1" applyBorder="1" applyAlignment="1">
      <alignment horizontal="center" vertical="center"/>
    </xf>
    <xf numFmtId="0" fontId="2" fillId="0" borderId="1" xfId="49" applyFont="1" applyBorder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showGridLines="0" tabSelected="1" view="pageBreakPreview" zoomScaleNormal="100" workbookViewId="0">
      <pane ySplit="2" topLeftCell="A13" activePane="bottomLeft" state="frozen"/>
      <selection/>
      <selection pane="bottomLeft" activeCell="A18" sqref="A18:H18"/>
    </sheetView>
  </sheetViews>
  <sheetFormatPr defaultColWidth="9" defaultRowHeight="12.75" outlineLevelCol="7"/>
  <cols>
    <col min="1" max="1" width="5.41904761904762" style="2" customWidth="1"/>
    <col min="2" max="2" width="19.2857142857143" style="2" customWidth="1"/>
    <col min="3" max="3" width="65.1428571428571" style="3" customWidth="1"/>
    <col min="4" max="4" width="8.56190476190476" style="2" customWidth="1"/>
    <col min="5" max="5" width="10.2857142857143" style="2" customWidth="1"/>
    <col min="6" max="6" width="13" style="2" customWidth="1"/>
    <col min="7" max="7" width="18" style="2" customWidth="1"/>
    <col min="8" max="8" width="20.2857142857143" style="4" customWidth="1"/>
    <col min="9" max="16384" width="9" style="2"/>
  </cols>
  <sheetData>
    <row r="1" ht="17.25" customHeight="1" spans="1:8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7"/>
      <c r="H1" s="8" t="s">
        <v>6</v>
      </c>
    </row>
    <row r="2" ht="35.1" customHeight="1" spans="1:8">
      <c r="A2" s="5"/>
      <c r="B2" s="5"/>
      <c r="C2" s="5"/>
      <c r="D2" s="5"/>
      <c r="E2" s="5"/>
      <c r="F2" s="5" t="s">
        <v>7</v>
      </c>
      <c r="G2" s="5" t="s">
        <v>8</v>
      </c>
      <c r="H2" s="8"/>
    </row>
    <row r="3" s="1" customFormat="1" spans="1:8">
      <c r="A3" s="5">
        <v>1</v>
      </c>
      <c r="B3" s="9" t="s">
        <v>9</v>
      </c>
      <c r="C3" s="10"/>
      <c r="D3" s="9"/>
      <c r="E3" s="9"/>
      <c r="F3" s="5"/>
      <c r="G3" s="9"/>
      <c r="H3" s="11"/>
    </row>
    <row r="4" ht="84" spans="1:8">
      <c r="A4" s="5">
        <v>2</v>
      </c>
      <c r="B4" s="5" t="s">
        <v>10</v>
      </c>
      <c r="C4" s="12" t="s">
        <v>11</v>
      </c>
      <c r="D4" s="5" t="s">
        <v>12</v>
      </c>
      <c r="E4" s="5">
        <v>387.32</v>
      </c>
      <c r="F4" s="5"/>
      <c r="G4" s="5">
        <f>ROUND(F4*E4,2)</f>
        <v>0</v>
      </c>
      <c r="H4" s="13"/>
    </row>
    <row r="5" ht="96" spans="1:8">
      <c r="A5" s="5">
        <v>3</v>
      </c>
      <c r="B5" s="5" t="s">
        <v>10</v>
      </c>
      <c r="C5" s="12" t="s">
        <v>13</v>
      </c>
      <c r="D5" s="5" t="s">
        <v>12</v>
      </c>
      <c r="E5" s="5">
        <v>335.15</v>
      </c>
      <c r="F5" s="5"/>
      <c r="G5" s="5">
        <f>ROUND(F5*E5,2)</f>
        <v>0</v>
      </c>
      <c r="H5" s="13"/>
    </row>
    <row r="6" ht="72" spans="1:8">
      <c r="A6" s="5">
        <v>4</v>
      </c>
      <c r="B6" s="5" t="s">
        <v>10</v>
      </c>
      <c r="C6" s="12" t="s">
        <v>14</v>
      </c>
      <c r="D6" s="5" t="s">
        <v>12</v>
      </c>
      <c r="E6" s="5">
        <v>494.67</v>
      </c>
      <c r="F6" s="5"/>
      <c r="G6" s="5">
        <f>ROUND(F6*E6,2)</f>
        <v>0</v>
      </c>
      <c r="H6" s="13"/>
    </row>
    <row r="7" ht="60" spans="1:8">
      <c r="A7" s="5">
        <v>5</v>
      </c>
      <c r="B7" s="5" t="s">
        <v>10</v>
      </c>
      <c r="C7" s="12" t="s">
        <v>15</v>
      </c>
      <c r="D7" s="5" t="s">
        <v>12</v>
      </c>
      <c r="E7" s="5">
        <v>67.21</v>
      </c>
      <c r="F7" s="5"/>
      <c r="G7" s="5">
        <f>ROUND(F7*E7,2)</f>
        <v>0</v>
      </c>
      <c r="H7" s="13"/>
    </row>
    <row r="8" s="1" customFormat="1" spans="1:8">
      <c r="A8" s="5">
        <v>6</v>
      </c>
      <c r="B8" s="9" t="s">
        <v>16</v>
      </c>
      <c r="C8" s="10"/>
      <c r="D8" s="9"/>
      <c r="E8" s="9"/>
      <c r="F8" s="5"/>
      <c r="G8" s="9"/>
      <c r="H8" s="11"/>
    </row>
    <row r="9" ht="36" spans="1:8">
      <c r="A9" s="5">
        <v>7</v>
      </c>
      <c r="B9" s="5" t="s">
        <v>17</v>
      </c>
      <c r="C9" s="12" t="s">
        <v>18</v>
      </c>
      <c r="D9" s="5" t="s">
        <v>19</v>
      </c>
      <c r="E9" s="5">
        <v>120.35</v>
      </c>
      <c r="F9" s="5"/>
      <c r="G9" s="5">
        <f>ROUND(F9*E9,2)</f>
        <v>0</v>
      </c>
      <c r="H9" s="13"/>
    </row>
    <row r="10" s="1" customFormat="1" spans="1:8">
      <c r="A10" s="5">
        <v>8</v>
      </c>
      <c r="B10" s="9" t="s">
        <v>20</v>
      </c>
      <c r="C10" s="10"/>
      <c r="D10" s="9"/>
      <c r="E10" s="9"/>
      <c r="F10" s="5"/>
      <c r="G10" s="9"/>
      <c r="H10" s="11"/>
    </row>
    <row r="11" ht="96" spans="1:8">
      <c r="A11" s="5">
        <v>9</v>
      </c>
      <c r="B11" s="5" t="s">
        <v>21</v>
      </c>
      <c r="C11" s="12" t="s">
        <v>22</v>
      </c>
      <c r="D11" s="5" t="s">
        <v>12</v>
      </c>
      <c r="E11" s="5">
        <v>1985.39</v>
      </c>
      <c r="F11" s="5"/>
      <c r="G11" s="5">
        <f>ROUND(F11*E11,2)</f>
        <v>0</v>
      </c>
      <c r="H11" s="13"/>
    </row>
    <row r="12" ht="96" spans="1:8">
      <c r="A12" s="5">
        <v>10</v>
      </c>
      <c r="B12" s="5" t="s">
        <v>21</v>
      </c>
      <c r="C12" s="12" t="s">
        <v>23</v>
      </c>
      <c r="D12" s="5" t="s">
        <v>12</v>
      </c>
      <c r="E12" s="5">
        <v>160.04</v>
      </c>
      <c r="F12" s="5"/>
      <c r="G12" s="5">
        <f>ROUND(F12*E12,2)</f>
        <v>0</v>
      </c>
      <c r="H12" s="13"/>
    </row>
    <row r="13" ht="108" spans="1:8">
      <c r="A13" s="5">
        <v>11</v>
      </c>
      <c r="B13" s="5" t="s">
        <v>21</v>
      </c>
      <c r="C13" s="12" t="s">
        <v>24</v>
      </c>
      <c r="D13" s="5" t="s">
        <v>12</v>
      </c>
      <c r="E13" s="5">
        <v>91.23</v>
      </c>
      <c r="F13" s="5"/>
      <c r="G13" s="5">
        <f>ROUND(F13*E13,2)</f>
        <v>0</v>
      </c>
      <c r="H13" s="13"/>
    </row>
    <row r="14" ht="108" spans="1:8">
      <c r="A14" s="5">
        <v>12</v>
      </c>
      <c r="B14" s="5" t="s">
        <v>21</v>
      </c>
      <c r="C14" s="12" t="s">
        <v>25</v>
      </c>
      <c r="D14" s="5" t="s">
        <v>12</v>
      </c>
      <c r="E14" s="5">
        <v>292.75</v>
      </c>
      <c r="F14" s="5"/>
      <c r="G14" s="5">
        <f>ROUND(F14*E14,2)</f>
        <v>0</v>
      </c>
      <c r="H14" s="13"/>
    </row>
    <row r="15" s="1" customFormat="1" spans="1:8">
      <c r="A15" s="5">
        <v>13</v>
      </c>
      <c r="B15" s="9" t="s">
        <v>26</v>
      </c>
      <c r="C15" s="10"/>
      <c r="D15" s="9"/>
      <c r="E15" s="9"/>
      <c r="F15" s="5"/>
      <c r="G15" s="9"/>
      <c r="H15" s="11"/>
    </row>
    <row r="16" ht="36" spans="1:8">
      <c r="A16" s="5">
        <v>14</v>
      </c>
      <c r="B16" s="5" t="s">
        <v>27</v>
      </c>
      <c r="C16" s="12" t="s">
        <v>28</v>
      </c>
      <c r="D16" s="5" t="s">
        <v>12</v>
      </c>
      <c r="E16" s="5">
        <v>14.52</v>
      </c>
      <c r="F16" s="5"/>
      <c r="G16" s="5">
        <f>ROUND(F16*E16,2)</f>
        <v>0</v>
      </c>
      <c r="H16" s="13"/>
    </row>
    <row r="17" ht="35.1" customHeight="1" spans="1:8">
      <c r="A17" s="5">
        <v>15</v>
      </c>
      <c r="B17" s="13" t="s">
        <v>29</v>
      </c>
      <c r="C17" s="14"/>
      <c r="D17" s="15"/>
      <c r="E17" s="15"/>
      <c r="F17" s="5"/>
      <c r="G17" s="16">
        <f>SUM(G3:G16)</f>
        <v>0</v>
      </c>
      <c r="H17" s="13"/>
    </row>
    <row r="18" ht="77" customHeight="1" spans="1:8">
      <c r="A18" s="17" t="s">
        <v>30</v>
      </c>
      <c r="B18" s="14"/>
      <c r="C18" s="14"/>
      <c r="D18" s="14"/>
      <c r="E18" s="14"/>
      <c r="F18" s="14"/>
      <c r="G18" s="14"/>
      <c r="H18" s="14"/>
    </row>
  </sheetData>
  <mergeCells count="8">
    <mergeCell ref="F1:G1"/>
    <mergeCell ref="A18:H18"/>
    <mergeCell ref="A1:A2"/>
    <mergeCell ref="B1:B2"/>
    <mergeCell ref="C1:C2"/>
    <mergeCell ref="D1:D2"/>
    <mergeCell ref="E1:E2"/>
    <mergeCell ref="H1:H2"/>
  </mergeCells>
  <printOptions horizontalCentered="1"/>
  <pageMargins left="0.116416666666667" right="0.116416666666667" top="0.59375" bottom="0" header="0.59375" footer="0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</dc:creator>
  <cp:lastModifiedBy>雾徒</cp:lastModifiedBy>
  <dcterms:created xsi:type="dcterms:W3CDTF">2026-04-10T15:49:00Z</dcterms:created>
  <dcterms:modified xsi:type="dcterms:W3CDTF">2026-07-16T06:58:38Z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0E1E7E4535F542E5859A80FC1A20E305_12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